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0" windowWidth="9720" windowHeight="6840"/>
  </bookViews>
  <sheets>
    <sheet name="Приложение 3" sheetId="10" r:id="rId1"/>
  </sheets>
  <definedNames>
    <definedName name="_xlnm.Print_Titles" localSheetId="0">'Приложение 3'!$5:$5</definedName>
    <definedName name="_xlnm.Print_Area" localSheetId="0">'Приложение 3'!$A$1:$H$117</definedName>
  </definedNames>
  <calcPr calcId="144525"/>
</workbook>
</file>

<file path=xl/calcChain.xml><?xml version="1.0" encoding="utf-8"?>
<calcChain xmlns="http://schemas.openxmlformats.org/spreadsheetml/2006/main">
  <c r="H100" i="10" l="1"/>
  <c r="G100" i="10"/>
  <c r="F100" i="10"/>
  <c r="F97" i="10" s="1"/>
  <c r="H62" i="10"/>
  <c r="F62" i="10"/>
  <c r="G115" i="10"/>
  <c r="F115" i="10"/>
  <c r="H97" i="10"/>
  <c r="G97" i="10"/>
  <c r="H104" i="10"/>
  <c r="G104" i="10"/>
  <c r="F104" i="10"/>
  <c r="H98" i="10"/>
  <c r="G98" i="10"/>
  <c r="F98" i="10"/>
  <c r="H30" i="10"/>
  <c r="G30" i="10"/>
  <c r="F30" i="10"/>
  <c r="H29" i="10"/>
  <c r="G29" i="10"/>
  <c r="F29" i="10"/>
  <c r="H37" i="10"/>
  <c r="G37" i="10"/>
  <c r="F37" i="10"/>
  <c r="H28" i="10"/>
  <c r="G28" i="10"/>
  <c r="F28" i="10"/>
  <c r="H40" i="10"/>
  <c r="G40" i="10"/>
  <c r="F40" i="10"/>
  <c r="H44" i="10"/>
  <c r="G44" i="10"/>
  <c r="F44" i="10"/>
  <c r="G62" i="10"/>
  <c r="H61" i="10"/>
  <c r="G61" i="10"/>
  <c r="F61" i="10"/>
  <c r="H60" i="10"/>
  <c r="H115" i="10" s="1"/>
  <c r="G60" i="10"/>
  <c r="F60" i="10"/>
  <c r="H66" i="10"/>
  <c r="G66" i="10"/>
  <c r="F66" i="10"/>
  <c r="H9" i="10"/>
  <c r="G9" i="10"/>
  <c r="F9" i="10"/>
  <c r="H8" i="10"/>
  <c r="G8" i="10"/>
  <c r="F8" i="10"/>
  <c r="H7" i="10"/>
  <c r="G7" i="10"/>
  <c r="F7" i="10"/>
  <c r="H13" i="10"/>
  <c r="G13" i="10"/>
  <c r="F13" i="10"/>
  <c r="H90" i="10" l="1"/>
  <c r="G90" i="10"/>
  <c r="H111" i="10"/>
  <c r="G111" i="10"/>
  <c r="F111" i="10"/>
  <c r="H110" i="10"/>
  <c r="G110" i="10"/>
  <c r="H109" i="10"/>
  <c r="G109" i="10"/>
  <c r="F110" i="10"/>
  <c r="F109" i="10"/>
  <c r="F108" i="10" s="1"/>
  <c r="H99" i="10"/>
  <c r="G99" i="10"/>
  <c r="F99" i="10"/>
  <c r="G108" i="10" l="1"/>
  <c r="H108" i="10"/>
  <c r="H101" i="10"/>
  <c r="G101" i="10"/>
  <c r="F101" i="10"/>
  <c r="H55" i="10"/>
  <c r="G55" i="10"/>
  <c r="F55" i="10"/>
  <c r="H54" i="10"/>
  <c r="G54" i="10"/>
  <c r="F54" i="10"/>
  <c r="H53" i="10" l="1"/>
  <c r="G53" i="10"/>
  <c r="F53" i="10"/>
  <c r="F23" i="10" l="1"/>
  <c r="G23" i="10"/>
  <c r="H23" i="10"/>
  <c r="F90" i="10" l="1"/>
  <c r="H89" i="10"/>
  <c r="G89" i="10"/>
  <c r="F89" i="10"/>
  <c r="H91" i="10"/>
  <c r="G91" i="10"/>
  <c r="F91" i="10"/>
  <c r="H17" i="10" l="1"/>
  <c r="G17" i="10"/>
  <c r="F17" i="10"/>
  <c r="F6" i="10" l="1"/>
  <c r="H77" i="10"/>
  <c r="G77" i="10"/>
  <c r="F77" i="10"/>
  <c r="F117" i="10" s="1"/>
  <c r="H76" i="10"/>
  <c r="G76" i="10"/>
  <c r="F76" i="10"/>
  <c r="H85" i="10"/>
  <c r="G85" i="10"/>
  <c r="F85" i="10"/>
  <c r="F49" i="10" l="1"/>
  <c r="G49" i="10"/>
  <c r="H49" i="10"/>
  <c r="H22" i="10"/>
  <c r="G22" i="10"/>
  <c r="F22" i="10"/>
  <c r="F116" i="10" s="1"/>
  <c r="H117" i="10"/>
  <c r="G117" i="10"/>
  <c r="G116" i="10"/>
  <c r="H116" i="10" l="1"/>
  <c r="G6" i="10"/>
  <c r="H6" i="10"/>
  <c r="H21" i="10" l="1"/>
  <c r="F21" i="10"/>
  <c r="G21" i="10" l="1"/>
  <c r="H94" i="10"/>
  <c r="G94" i="10"/>
  <c r="F94" i="10"/>
  <c r="H81" i="10"/>
  <c r="G81" i="10"/>
  <c r="F81" i="10"/>
  <c r="H78" i="10"/>
  <c r="G78" i="10"/>
  <c r="F78" i="10"/>
  <c r="H75" i="10"/>
  <c r="G75" i="10"/>
  <c r="F75" i="10"/>
  <c r="H70" i="10"/>
  <c r="G70" i="10"/>
  <c r="F70" i="10"/>
  <c r="H63" i="10"/>
  <c r="G63" i="10"/>
  <c r="F63" i="10"/>
  <c r="H56" i="10"/>
  <c r="G56" i="10"/>
  <c r="F56" i="10"/>
  <c r="H34" i="10"/>
  <c r="G34" i="10"/>
  <c r="F34" i="10"/>
  <c r="H31" i="10"/>
  <c r="G31" i="10"/>
  <c r="F31" i="10"/>
  <c r="H24" i="10"/>
  <c r="G24" i="10"/>
  <c r="F24" i="10"/>
  <c r="H10" i="10"/>
  <c r="G10" i="10"/>
  <c r="F10" i="10"/>
  <c r="F59" i="10" l="1"/>
  <c r="F88" i="10"/>
  <c r="G27" i="10"/>
  <c r="G59" i="10"/>
  <c r="F27" i="10"/>
  <c r="G88" i="10"/>
  <c r="H27" i="10"/>
  <c r="H59" i="10"/>
  <c r="H88" i="10"/>
  <c r="F74" i="10"/>
  <c r="H74" i="10"/>
  <c r="G74" i="10"/>
  <c r="G114" i="10" l="1"/>
  <c r="H114" i="10"/>
  <c r="F114" i="10"/>
</calcChain>
</file>

<file path=xl/sharedStrings.xml><?xml version="1.0" encoding="utf-8"?>
<sst xmlns="http://schemas.openxmlformats.org/spreadsheetml/2006/main" count="188" uniqueCount="81">
  <si>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</si>
  <si>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</si>
  <si>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</si>
  <si>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</si>
  <si>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</si>
  <si>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</si>
  <si>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</si>
  <si>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</si>
  <si>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>тыс. рублей</t>
  </si>
  <si>
    <t>Субсидии на создание условий для деятельности народных дружин</t>
  </si>
  <si>
    <t>Наименование приоритетного проекта (направления)</t>
  </si>
  <si>
    <t>Строительство инженерных сетей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</si>
  <si>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</si>
  <si>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</si>
  <si>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</si>
  <si>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Итого  расходы на осуществление приоритетных расходных обязательств</t>
  </si>
  <si>
    <t>Приложение 3 к пояснительной записке</t>
  </si>
  <si>
    <t>федеральный бюджет</t>
  </si>
  <si>
    <t>Подпрограмма «Профилактика правонарушений»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</si>
  <si>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</si>
  <si>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Государственная программа Ханты - Мансийского автономного округа - Югры «Развитие образования»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</si>
  <si>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</si>
  <si>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Государственная программа Ханты - Мансийского автономного округа - Югры «Профилактика правонарушений и обеспечение отдельных прав граждан»</t>
  </si>
  <si>
    <t>Государственная программа Ханты - Мансийского автономного округа - Югры «Развитие жилищной сферы»</t>
  </si>
  <si>
    <t>Приобретение жилых помещений для переселения граждан из непригодного для проживания жилищного фонда</t>
  </si>
  <si>
    <t>Предоставление субсидий молодым семьям на улучшение жилищных условий</t>
  </si>
  <si>
    <t>Государственная программа Ханты - Мансийского автономного округа - Югры «Жилищно - коммунальный комплекс и городская среда»</t>
  </si>
  <si>
    <t>Государственная программа Ханты - Мансийского автономного округа - Югры «Культурное пространство»</t>
  </si>
  <si>
    <t>Подпрограмма «Модернизация и развитие учреждений и организаций культуры»</t>
  </si>
  <si>
    <t>Предоставление субсидий субъектам малого и среднего предпринимательства</t>
  </si>
  <si>
    <t>Субсидии на софинансирование расходов муниципальных образований по обеспечению физкультурно - 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</si>
  <si>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Субсидии на реализацию мероприятий по обеспечению жильем молодых семей</t>
  </si>
  <si>
    <t>Государственная программа Ханты - Мансийского автономного округа - Югры «Развитие физической культуры и спорта»</t>
  </si>
  <si>
    <t>Государственная программа Ханты-Мансийского автономного округа - Югры  «Развитие экономического потенциала»</t>
  </si>
  <si>
    <t>Подпрограмма «Развитие малого и среднего предпринимательства»</t>
  </si>
  <si>
    <t>Объем ассигнований на 2023 год</t>
  </si>
  <si>
    <t>Подпрограмма «Развитие физической культуры, массового и детско-юношеского спорта»</t>
  </si>
  <si>
    <t xml:space="preserve">Приобретение экипировки,  спортивного оборудования и инвентаря, участие в спортивных мероприятиях </t>
  </si>
  <si>
    <t>Приобретение спортивных площадок, мероприятия по обеспечению комплексной безопасности, приобретение спортивного оборудования</t>
  </si>
  <si>
    <t>Организация бесплатного горячего питания обучающихся  с 1 по 4 классы муниципальных общеобразовательных учреждений</t>
  </si>
  <si>
    <t xml:space="preserve"> </t>
  </si>
  <si>
    <t>Объем ассигнований на 2024 год</t>
  </si>
  <si>
    <t>Пополнение книжного фонда</t>
  </si>
  <si>
    <t>Пополнение книжного фонда, доступ к электронной библиотеке, перевод в цифровой формат библиотечного фонда, обслуживание библиотечно - информационной системы</t>
  </si>
  <si>
    <t>88,08% - 2023 год, 
85,88% -  2024 год, 
82,98% - 2025 год</t>
  </si>
  <si>
    <t>11,92% - 2023 год, 
14,12% -  2024 год, 
17,02% - 2025 год</t>
  </si>
  <si>
    <t>Подпрограмма «Общее образование. Дополнительное образование и воспитание детей»</t>
  </si>
  <si>
    <t>Субсидия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</si>
  <si>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Изготовление градостроительной документации</t>
  </si>
  <si>
    <t>Благоустройство общественных территорий</t>
  </si>
  <si>
    <t>Реализация мероприятий в сфере укрепления межнационального и межконфессионального согласия, обеспечение социальной и культурной адаптации мигрантов, профилактики экстремизма</t>
  </si>
  <si>
    <t>Объем ассигнований на 2025 год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</si>
  <si>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</si>
  <si>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Подпрограмма  «Комплексное развитие территорий»</t>
  </si>
  <si>
    <t>Подпрограмма «Создание условий для обеспечения жилыми помещениями граждан»</t>
  </si>
  <si>
    <t>Субсидии для реализации полномочий в области строительства и жилищных отношений</t>
  </si>
  <si>
    <t>Субсидии на реализацию полномочий в сфере жилищно - коммунального комплекса</t>
  </si>
  <si>
    <t>Субсидии на развитие сферы культуры в муниципальных образованиях автономного округа</t>
  </si>
  <si>
    <t>Субсидии на государственную поддержку отрасли  культуры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</si>
  <si>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</si>
  <si>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 в рамках регионального проекта «Создание условий для легкого старта и комфортного ведения бизнеса»</t>
  </si>
  <si>
    <t>Государственная программа Ханты - Мансийского автономного округа - Югры «Пространственное развитие и формирование комфортной городской среды»</t>
  </si>
  <si>
    <t>Подпрограмма  «Градостроительное обеспечение и комплексное развитие территорий»</t>
  </si>
  <si>
    <t>Подпрограмма «Формирование комфортной городской среды»</t>
  </si>
  <si>
    <t>Субсидии для реализации полномочий в области градостроительной деятельности</t>
  </si>
  <si>
    <t>Субсидии на финансовую поддержку субъектам малого и среднего предпринимательства в органах местного самоуправления в рамках регионального проекта «Акселерация субъектов малого и среднего предпринимательства»</t>
  </si>
  <si>
    <t>Государственная программа Ханты - Мансийского автономного округа - Югры «Реализация государственной национальной политики и профилактика экстремизма»</t>
  </si>
  <si>
    <t>Подпрограмма  «Гармонизация межнациональных и межконфессиональных отношений»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</si>
  <si>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обеспечение социальной и культурной адаптации мигрантов, профилактики экстремизма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</si>
  <si>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на 2023 год и на плановый период 2024 и 2025 годов путем предоставления межбюджетных субсидий</t>
  </si>
  <si>
    <t>Оплата труда и начислений на оплату труда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</si>
  <si>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на государственную поддержку организаций, входящих в систему спортивной подготовки в рамках регионального проекта «Спорт - норма жизни»</t>
  </si>
  <si>
    <t>Субсидии на техническое оснащение региональных и муниципальных музеев в рамках регионального проекта «Культурная среда»</t>
  </si>
  <si>
    <t>Субсидии на переселение граждан из не предназначенных для проживания строений, созданных в период промышленного освоения Сибири и Дальнего Востока</t>
  </si>
  <si>
    <t>без софиннсирования</t>
  </si>
  <si>
    <t>Реконструкция автомобильной дороги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</si>
  <si>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</si>
  <si>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Субсидии на стимулирование программ развития жилищного строительства субъектов Российской Федерации в рамках регионального проекта «Жилье»</t>
  </si>
  <si>
    <t>Субсидии на реализацию программ формирования современной городской среды в рамках регионального проекта «Формирование комфортной городской среды»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</si>
  <si>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«Патриотическое воспитание граждан Российской Федерации»</t>
  </si>
  <si>
    <t>Приобретение оборудования и технических средств необходимых для осуществления деятельности  музея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</si>
</sst>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>
      <alignment horizontal="center" vertical="center"/>
    </xf>
    <xf numFmtId="9" fontId="3" fillId="2" borderId="1" xfId="1" applyNumberFormat="1" applyFont="1" applyFill="1" applyBorder="1" applyAlignment="1" applyProtection="1">
      <alignment horizontal="center" wrapText="1"/>
      <protection hidden="1"/>
    </xf>
    <xf numFmtId="166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6" fillId="2" borderId="1" xfId="1" applyNumberFormat="1" applyFont="1" applyFill="1" applyBorder="1" applyAlignment="1" applyProtection="1">
      <alignment horizontal="center" wrapText="1"/>
      <protection hidden="1"/>
    </xf>
    <xf numFmtId="9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/>
    <xf numFmtId="0" fontId="4" fillId="0" borderId="0" xfId="1" applyFont="1" applyFill="1"/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4" fillId="2" borderId="0" xfId="0" applyNumberFormat="1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2" borderId="11" xfId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9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2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2" borderId="1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4" fillId="2" borderId="0" xfId="0" applyFont="1" applyFill="1" applyBorder="1" applyAlignment="1"/>
    <xf numFmtId="0" fontId="4" fillId="2" borderId="7" xfId="0" applyFont="1" applyFill="1" applyBorder="1" applyAlignment="1"/>
    <xf numFmtId="0" fontId="4" fillId="2" borderId="6" xfId="0" applyFont="1" applyFill="1" applyBorder="1" applyAlignment="1"/>
    <xf numFmtId="0" fontId="4" fillId="2" borderId="0" xfId="0" applyFont="1" applyFill="1" applyAlignment="1"/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165" fontId="4" fillId="2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1" applyNumberFormat="1" applyFont="1" applyFill="1" applyBorder="1" applyAlignment="1" applyProtection="1">
      <alignment horizontal="left" vertical="center" wrapText="1"/>
      <protection hidden="1"/>
    </xf>
    <xf numFmtId="0" fontId="4" fillId="2" borderId="3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showGridLines="0" tabSelected="1" view="pageBreakPreview" topLeftCell="A52" zoomScale="70" zoomScaleNormal="80" zoomScaleSheetLayoutView="70" workbookViewId="0">
      <selection activeCell="A66" sqref="A66:A69"/>
    </sheetView>
  </sheetViews>
  <sheetFormatPr defaultColWidth="9.109375" defaultRowHeight="15.6" x14ac:dyDescent="0.3"/>
  <cols>
    <col min="1" max="1" width="49.88671875" style="34" customWidth="1"/>
    <col min="2" max="2" width="33.44140625" style="35" customWidth="1"/>
    <col min="3" max="3" width="58.6640625" style="35" customWidth="1"/>
    <col min="4" max="4" width="34.44140625" style="34" customWidth="1"/>
    <col min="5" max="5" width="16.5546875" style="36" customWidth="1"/>
    <col min="6" max="6" width="19.5546875" style="36" customWidth="1"/>
    <col min="7" max="7" width="17.88671875" style="37" customWidth="1"/>
    <col min="8" max="8" width="22.88671875" style="37" customWidth="1"/>
    <col min="9" max="9" width="5.6640625" style="34" customWidth="1"/>
    <col min="10" max="10" width="16.33203125" style="34" customWidth="1"/>
    <col min="11" max="11" width="14.109375" style="34" customWidth="1"/>
    <col min="12" max="12" width="16.88671875" style="34" customWidth="1"/>
    <col min="13" max="13" width="15" style="34" customWidth="1"/>
    <col min="14" max="16384" width="9.109375" style="34"/>
  </cols>
  <sheetData>
    <row r="1" spans="1:8" ht="16.8" x14ac:dyDescent="0.3">
      <c r="A1" s="95" t="s">
        <v>16</v>
      </c>
      <c r="B1" s="96"/>
      <c r="C1" s="96"/>
      <c r="D1" s="96"/>
      <c r="E1" s="96"/>
      <c r="F1" s="96"/>
      <c r="G1" s="96"/>
      <c r="H1" s="96"/>
    </row>
    <row r="3" spans="1:8" ht="42.75" customHeight="1" x14ac:dyDescent="0.3">
      <c r="A3" s="97" t="s">
        <v>69</v>
      </c>
      <c r="B3" s="98"/>
      <c r="C3" s="98"/>
      <c r="D3" s="98"/>
      <c r="E3" s="98"/>
      <c r="F3" s="98"/>
      <c r="G3" s="98"/>
      <c r="H3" s="98"/>
    </row>
    <row r="4" spans="1:8" x14ac:dyDescent="0.3">
      <c r="A4" s="41"/>
      <c r="B4" s="32"/>
      <c r="C4" s="32"/>
      <c r="D4" s="28"/>
      <c r="E4" s="42"/>
      <c r="F4" s="42"/>
      <c r="G4" s="43"/>
      <c r="H4" s="42" t="s">
        <v>8</v>
      </c>
    </row>
    <row r="5" spans="1:8" ht="92.25" customHeight="1" x14ac:dyDescent="0.3">
      <c r="A5" s="2" t="s">
        <v>10</v>
      </c>
      <c r="B5" s="2" t="s">
        <v>7</v>
      </c>
      <c r="C5" s="2" t="s">
        <v>0</v>
      </c>
      <c r="D5" s="2" t="s">
        <v>1</v>
      </c>
      <c r="E5" s="2" t="s">
        <v>5</v>
      </c>
      <c r="F5" s="2" t="s">
        <v>35</v>
      </c>
      <c r="G5" s="2" t="s">
        <v>41</v>
      </c>
      <c r="H5" s="2" t="s">
        <v>51</v>
      </c>
    </row>
    <row r="6" spans="1:8" x14ac:dyDescent="0.3">
      <c r="A6" s="49" t="s">
        <v>20</v>
      </c>
      <c r="B6" s="50"/>
      <c r="C6" s="51"/>
      <c r="D6" s="1" t="s">
        <v>4</v>
      </c>
      <c r="E6" s="2"/>
      <c r="F6" s="3">
        <f>F8+F9+F7</f>
        <v>54282.9</v>
      </c>
      <c r="G6" s="3">
        <f t="shared" ref="G6:H6" si="0">G8+G9+G7</f>
        <v>55303.6</v>
      </c>
      <c r="H6" s="3">
        <f t="shared" si="0"/>
        <v>55303.700000000004</v>
      </c>
    </row>
    <row r="7" spans="1:8" x14ac:dyDescent="0.3">
      <c r="A7" s="52"/>
      <c r="B7" s="99"/>
      <c r="C7" s="54"/>
      <c r="D7" s="31" t="s">
        <v>17</v>
      </c>
      <c r="E7" s="2"/>
      <c r="F7" s="4">
        <f>F18+F14</f>
        <v>17226.599999999999</v>
      </c>
      <c r="G7" s="4">
        <f t="shared" ref="G7:H7" si="1">G18+G14</f>
        <v>17213.5</v>
      </c>
      <c r="H7" s="4">
        <f t="shared" si="1"/>
        <v>15963.4</v>
      </c>
    </row>
    <row r="8" spans="1:8" ht="24" customHeight="1" x14ac:dyDescent="0.3">
      <c r="A8" s="52"/>
      <c r="B8" s="99"/>
      <c r="C8" s="54"/>
      <c r="D8" s="31" t="s">
        <v>2</v>
      </c>
      <c r="E8" s="2"/>
      <c r="F8" s="4">
        <f>F11+F19+F15</f>
        <v>29976.7</v>
      </c>
      <c r="G8" s="4">
        <f t="shared" ref="G8:H8" si="2">G11+G19+G15</f>
        <v>29956.2</v>
      </c>
      <c r="H8" s="4">
        <f t="shared" si="2"/>
        <v>29984.2</v>
      </c>
    </row>
    <row r="9" spans="1:8" ht="21" customHeight="1" x14ac:dyDescent="0.3">
      <c r="A9" s="55"/>
      <c r="B9" s="56"/>
      <c r="C9" s="57"/>
      <c r="D9" s="5" t="s">
        <v>3</v>
      </c>
      <c r="E9" s="2"/>
      <c r="F9" s="4">
        <f>F12+F20+F16</f>
        <v>7079.6</v>
      </c>
      <c r="G9" s="4">
        <f t="shared" ref="G9:H9" si="3">G12+G20+G16</f>
        <v>8133.9</v>
      </c>
      <c r="H9" s="4">
        <f t="shared" si="3"/>
        <v>9356.1</v>
      </c>
    </row>
    <row r="10" spans="1:8" ht="39" customHeight="1" x14ac:dyDescent="0.3">
      <c r="A10" s="67" t="s">
        <v>13</v>
      </c>
      <c r="B10" s="63" t="s">
        <v>46</v>
      </c>
      <c r="C10" s="100" t="s">
        <v>21</v>
      </c>
      <c r="D10" s="6" t="s">
        <v>4</v>
      </c>
      <c r="E10" s="2"/>
      <c r="F10" s="7">
        <f>F11+F12</f>
        <v>10758</v>
      </c>
      <c r="G10" s="7">
        <f>G11+G12</f>
        <v>10758</v>
      </c>
      <c r="H10" s="7">
        <f>H11+H12</f>
        <v>10758</v>
      </c>
    </row>
    <row r="11" spans="1:8" ht="38.25" customHeight="1" x14ac:dyDescent="0.3">
      <c r="A11" s="71"/>
      <c r="B11" s="64"/>
      <c r="C11" s="100"/>
      <c r="D11" s="31" t="s">
        <v>2</v>
      </c>
      <c r="E11" s="8">
        <v>0.8</v>
      </c>
      <c r="F11" s="4">
        <v>8606.4</v>
      </c>
      <c r="G11" s="4">
        <v>8606.4</v>
      </c>
      <c r="H11" s="4">
        <v>8606.4</v>
      </c>
    </row>
    <row r="12" spans="1:8" ht="51" customHeight="1" x14ac:dyDescent="0.3">
      <c r="A12" s="72"/>
      <c r="B12" s="64"/>
      <c r="C12" s="100"/>
      <c r="D12" s="5" t="s">
        <v>3</v>
      </c>
      <c r="E12" s="8">
        <v>0.2</v>
      </c>
      <c r="F12" s="4">
        <v>2151.6</v>
      </c>
      <c r="G12" s="4">
        <v>2151.6</v>
      </c>
      <c r="H12" s="4">
        <v>2151.6</v>
      </c>
    </row>
    <row r="13" spans="1:8" ht="26.4" customHeight="1" x14ac:dyDescent="0.3">
      <c r="A13" s="67" t="s">
        <v>70</v>
      </c>
      <c r="B13" s="64"/>
      <c r="C13" s="63" t="s">
        <v>79</v>
      </c>
      <c r="D13" s="6" t="s">
        <v>4</v>
      </c>
      <c r="E13" s="8"/>
      <c r="F13" s="7">
        <f>F14+F15+F16</f>
        <v>2390.8000000000002</v>
      </c>
      <c r="G13" s="7">
        <f t="shared" ref="G13:H13" si="4">G14+G15+G16</f>
        <v>2356.8000000000002</v>
      </c>
      <c r="H13" s="7">
        <f t="shared" si="4"/>
        <v>2356.9</v>
      </c>
    </row>
    <row r="14" spans="1:8" ht="27.6" customHeight="1" x14ac:dyDescent="0.3">
      <c r="A14" s="68"/>
      <c r="B14" s="64"/>
      <c r="C14" s="65"/>
      <c r="D14" s="48" t="s">
        <v>17</v>
      </c>
      <c r="E14" s="101">
        <v>0.99</v>
      </c>
      <c r="F14" s="4">
        <v>923.1</v>
      </c>
      <c r="G14" s="4">
        <v>910</v>
      </c>
      <c r="H14" s="4">
        <v>910</v>
      </c>
    </row>
    <row r="15" spans="1:8" ht="18.600000000000001" customHeight="1" x14ac:dyDescent="0.3">
      <c r="A15" s="68"/>
      <c r="B15" s="64"/>
      <c r="C15" s="65"/>
      <c r="D15" s="48" t="s">
        <v>2</v>
      </c>
      <c r="E15" s="62"/>
      <c r="F15" s="4">
        <v>1443.8</v>
      </c>
      <c r="G15" s="4">
        <v>1423.3</v>
      </c>
      <c r="H15" s="4">
        <v>1423.3</v>
      </c>
    </row>
    <row r="16" spans="1:8" ht="24" customHeight="1" x14ac:dyDescent="0.3">
      <c r="A16" s="69"/>
      <c r="B16" s="64"/>
      <c r="C16" s="66"/>
      <c r="D16" s="5" t="s">
        <v>3</v>
      </c>
      <c r="E16" s="8">
        <v>0.01</v>
      </c>
      <c r="F16" s="4">
        <v>23.9</v>
      </c>
      <c r="G16" s="4">
        <v>23.5</v>
      </c>
      <c r="H16" s="4">
        <v>23.6</v>
      </c>
    </row>
    <row r="17" spans="1:8" ht="31.2" customHeight="1" x14ac:dyDescent="0.3">
      <c r="A17" s="67" t="s">
        <v>39</v>
      </c>
      <c r="B17" s="64"/>
      <c r="C17" s="63" t="s">
        <v>52</v>
      </c>
      <c r="D17" s="6" t="s">
        <v>4</v>
      </c>
      <c r="E17" s="8"/>
      <c r="F17" s="7">
        <f>F18+F19+F20</f>
        <v>41134.1</v>
      </c>
      <c r="G17" s="7">
        <f t="shared" ref="G17:H17" si="5">G18+G19+G20</f>
        <v>42188.800000000003</v>
      </c>
      <c r="H17" s="7">
        <f t="shared" si="5"/>
        <v>42188.800000000003</v>
      </c>
    </row>
    <row r="18" spans="1:8" ht="51.6" customHeight="1" x14ac:dyDescent="0.3">
      <c r="A18" s="71"/>
      <c r="B18" s="64"/>
      <c r="C18" s="64"/>
      <c r="D18" s="31" t="s">
        <v>17</v>
      </c>
      <c r="E18" s="101" t="s">
        <v>44</v>
      </c>
      <c r="F18" s="4">
        <v>16303.5</v>
      </c>
      <c r="G18" s="4">
        <v>16303.5</v>
      </c>
      <c r="H18" s="4">
        <v>15053.4</v>
      </c>
    </row>
    <row r="19" spans="1:8" ht="50.4" customHeight="1" x14ac:dyDescent="0.3">
      <c r="A19" s="59"/>
      <c r="B19" s="64"/>
      <c r="C19" s="64"/>
      <c r="D19" s="31" t="s">
        <v>2</v>
      </c>
      <c r="E19" s="83"/>
      <c r="F19" s="4">
        <v>19926.5</v>
      </c>
      <c r="G19" s="4">
        <v>19926.5</v>
      </c>
      <c r="H19" s="4">
        <v>19954.5</v>
      </c>
    </row>
    <row r="20" spans="1:8" ht="108" customHeight="1" x14ac:dyDescent="0.3">
      <c r="A20" s="60"/>
      <c r="B20" s="73"/>
      <c r="C20" s="73"/>
      <c r="D20" s="5" t="s">
        <v>3</v>
      </c>
      <c r="E20" s="8" t="s">
        <v>45</v>
      </c>
      <c r="F20" s="4">
        <v>4904.1000000000004</v>
      </c>
      <c r="G20" s="4">
        <v>5958.8</v>
      </c>
      <c r="H20" s="4">
        <v>7180.9</v>
      </c>
    </row>
    <row r="21" spans="1:8" ht="18.75" customHeight="1" x14ac:dyDescent="0.3">
      <c r="A21" s="49" t="s">
        <v>22</v>
      </c>
      <c r="B21" s="50"/>
      <c r="C21" s="51"/>
      <c r="D21" s="1" t="s">
        <v>4</v>
      </c>
      <c r="E21" s="33"/>
      <c r="F21" s="3">
        <f>F22+F23</f>
        <v>158.6</v>
      </c>
      <c r="G21" s="3">
        <f t="shared" ref="G21:H21" si="6">G22+G23</f>
        <v>157.1</v>
      </c>
      <c r="H21" s="3">
        <f t="shared" si="6"/>
        <v>156.6</v>
      </c>
    </row>
    <row r="22" spans="1:8" ht="19.2" customHeight="1" x14ac:dyDescent="0.3">
      <c r="A22" s="52"/>
      <c r="B22" s="53"/>
      <c r="C22" s="54"/>
      <c r="D22" s="31" t="s">
        <v>2</v>
      </c>
      <c r="E22" s="2"/>
      <c r="F22" s="4">
        <f>F25</f>
        <v>111</v>
      </c>
      <c r="G22" s="4">
        <f t="shared" ref="G22:H22" si="7">G25</f>
        <v>110</v>
      </c>
      <c r="H22" s="4">
        <f t="shared" si="7"/>
        <v>109.6</v>
      </c>
    </row>
    <row r="23" spans="1:8" ht="18.600000000000001" customHeight="1" x14ac:dyDescent="0.3">
      <c r="A23" s="55"/>
      <c r="B23" s="56"/>
      <c r="C23" s="57"/>
      <c r="D23" s="5" t="s">
        <v>3</v>
      </c>
      <c r="E23" s="2"/>
      <c r="F23" s="4">
        <f>F26</f>
        <v>47.6</v>
      </c>
      <c r="G23" s="4">
        <f t="shared" ref="G23:H23" si="8">G26</f>
        <v>47.1</v>
      </c>
      <c r="H23" s="4">
        <f t="shared" si="8"/>
        <v>47</v>
      </c>
    </row>
    <row r="24" spans="1:8" ht="22.5" customHeight="1" x14ac:dyDescent="0.3">
      <c r="A24" s="58" t="s">
        <v>14</v>
      </c>
      <c r="B24" s="63" t="s">
        <v>18</v>
      </c>
      <c r="C24" s="100" t="s">
        <v>9</v>
      </c>
      <c r="D24" s="6" t="s">
        <v>4</v>
      </c>
      <c r="E24" s="9"/>
      <c r="F24" s="7">
        <f>F25+F26</f>
        <v>158.6</v>
      </c>
      <c r="G24" s="7">
        <f>G25+G26</f>
        <v>157.1</v>
      </c>
      <c r="H24" s="7">
        <f>H25+H26</f>
        <v>156.6</v>
      </c>
    </row>
    <row r="25" spans="1:8" ht="22.5" customHeight="1" x14ac:dyDescent="0.3">
      <c r="A25" s="59"/>
      <c r="B25" s="64"/>
      <c r="C25" s="100"/>
      <c r="D25" s="31" t="s">
        <v>2</v>
      </c>
      <c r="E25" s="8">
        <v>0.7</v>
      </c>
      <c r="F25" s="4">
        <v>111</v>
      </c>
      <c r="G25" s="10">
        <v>110</v>
      </c>
      <c r="H25" s="10">
        <v>109.6</v>
      </c>
    </row>
    <row r="26" spans="1:8" x14ac:dyDescent="0.3">
      <c r="A26" s="60"/>
      <c r="B26" s="73"/>
      <c r="C26" s="100"/>
      <c r="D26" s="5" t="s">
        <v>3</v>
      </c>
      <c r="E26" s="11">
        <v>0.3</v>
      </c>
      <c r="F26" s="10">
        <v>47.6</v>
      </c>
      <c r="G26" s="10">
        <v>47.1</v>
      </c>
      <c r="H26" s="10">
        <v>47</v>
      </c>
    </row>
    <row r="27" spans="1:8" x14ac:dyDescent="0.3">
      <c r="A27" s="49" t="s">
        <v>23</v>
      </c>
      <c r="B27" s="102"/>
      <c r="C27" s="103"/>
      <c r="D27" s="12" t="s">
        <v>6</v>
      </c>
      <c r="E27" s="8"/>
      <c r="F27" s="13">
        <f>F29+F30+F28</f>
        <v>216562.2</v>
      </c>
      <c r="G27" s="13">
        <f>G29+G30+G28</f>
        <v>301110.39999999997</v>
      </c>
      <c r="H27" s="13">
        <f>H29+H30+H28</f>
        <v>111221.1</v>
      </c>
    </row>
    <row r="28" spans="1:8" x14ac:dyDescent="0.3">
      <c r="A28" s="52"/>
      <c r="B28" s="104"/>
      <c r="C28" s="105"/>
      <c r="D28" s="5" t="s">
        <v>17</v>
      </c>
      <c r="E28" s="8"/>
      <c r="F28" s="10">
        <f>F50+F41+F45</f>
        <v>55975.4</v>
      </c>
      <c r="G28" s="10">
        <f t="shared" ref="G28:H28" si="9">G50+G41+G45</f>
        <v>13542.599999999999</v>
      </c>
      <c r="H28" s="10">
        <f t="shared" si="9"/>
        <v>13391.5</v>
      </c>
    </row>
    <row r="29" spans="1:8" x14ac:dyDescent="0.3">
      <c r="A29" s="106"/>
      <c r="B29" s="107"/>
      <c r="C29" s="105"/>
      <c r="D29" s="31" t="s">
        <v>2</v>
      </c>
      <c r="E29" s="8"/>
      <c r="F29" s="10">
        <f>F35+F51+F32+F46+F42+F38</f>
        <v>150670.6</v>
      </c>
      <c r="G29" s="10">
        <f t="shared" ref="G29:H29" si="10">G35+G51+G32+G46+G42+G38</f>
        <v>270832.39999999997</v>
      </c>
      <c r="H29" s="10">
        <f t="shared" si="10"/>
        <v>90508</v>
      </c>
    </row>
    <row r="30" spans="1:8" x14ac:dyDescent="0.3">
      <c r="A30" s="108"/>
      <c r="B30" s="109"/>
      <c r="C30" s="110"/>
      <c r="D30" s="5" t="s">
        <v>3</v>
      </c>
      <c r="E30" s="8"/>
      <c r="F30" s="10">
        <f>F36+F52+F33+F47+F43+F39</f>
        <v>9916.2000000000007</v>
      </c>
      <c r="G30" s="10">
        <f t="shared" ref="G30:H30" si="11">G36+G52+G33+G47+G43+G39</f>
        <v>16735.400000000001</v>
      </c>
      <c r="H30" s="10">
        <f t="shared" si="11"/>
        <v>7321.5999999999995</v>
      </c>
    </row>
    <row r="31" spans="1:8" ht="16.95" customHeight="1" x14ac:dyDescent="0.3">
      <c r="A31" s="58" t="s">
        <v>11</v>
      </c>
      <c r="B31" s="63" t="s">
        <v>53</v>
      </c>
      <c r="C31" s="100" t="s">
        <v>55</v>
      </c>
      <c r="D31" s="14" t="s">
        <v>6</v>
      </c>
      <c r="E31" s="11"/>
      <c r="F31" s="15">
        <f>F32+F33</f>
        <v>50760.1</v>
      </c>
      <c r="G31" s="15">
        <f t="shared" ref="G31:H31" si="12">G32+G33</f>
        <v>0</v>
      </c>
      <c r="H31" s="15">
        <f t="shared" si="12"/>
        <v>0</v>
      </c>
    </row>
    <row r="32" spans="1:8" ht="16.2" customHeight="1" x14ac:dyDescent="0.3">
      <c r="A32" s="59"/>
      <c r="B32" s="64"/>
      <c r="C32" s="100"/>
      <c r="D32" s="31" t="s">
        <v>2</v>
      </c>
      <c r="E32" s="11">
        <v>0.93</v>
      </c>
      <c r="F32" s="10">
        <v>47206.9</v>
      </c>
      <c r="G32" s="10">
        <v>0</v>
      </c>
      <c r="H32" s="10">
        <v>0</v>
      </c>
    </row>
    <row r="33" spans="1:8" ht="16.2" customHeight="1" x14ac:dyDescent="0.3">
      <c r="A33" s="60"/>
      <c r="B33" s="64"/>
      <c r="C33" s="100"/>
      <c r="D33" s="5" t="s">
        <v>3</v>
      </c>
      <c r="E33" s="11">
        <v>7.0000000000000007E-2</v>
      </c>
      <c r="F33" s="10">
        <v>3553.2</v>
      </c>
      <c r="G33" s="10">
        <v>0</v>
      </c>
      <c r="H33" s="10">
        <v>0</v>
      </c>
    </row>
    <row r="34" spans="1:8" s="38" customFormat="1" ht="21" customHeight="1" x14ac:dyDescent="0.3">
      <c r="A34" s="67" t="s">
        <v>24</v>
      </c>
      <c r="B34" s="64"/>
      <c r="C34" s="100"/>
      <c r="D34" s="14" t="s">
        <v>6</v>
      </c>
      <c r="E34" s="16"/>
      <c r="F34" s="17">
        <f>F35+F36</f>
        <v>0</v>
      </c>
      <c r="G34" s="17">
        <f>G35+G36</f>
        <v>54799.7</v>
      </c>
      <c r="H34" s="17">
        <f>H35+H36</f>
        <v>57479.6</v>
      </c>
    </row>
    <row r="35" spans="1:8" s="38" customFormat="1" ht="25.2" customHeight="1" x14ac:dyDescent="0.3">
      <c r="A35" s="71"/>
      <c r="B35" s="64"/>
      <c r="C35" s="100"/>
      <c r="D35" s="31" t="s">
        <v>2</v>
      </c>
      <c r="E35" s="11">
        <v>0.93</v>
      </c>
      <c r="F35" s="18">
        <v>0</v>
      </c>
      <c r="G35" s="10">
        <v>50963.7</v>
      </c>
      <c r="H35" s="19">
        <v>53456</v>
      </c>
    </row>
    <row r="36" spans="1:8" s="38" customFormat="1" x14ac:dyDescent="0.3">
      <c r="A36" s="72"/>
      <c r="B36" s="64"/>
      <c r="C36" s="100"/>
      <c r="D36" s="5" t="s">
        <v>3</v>
      </c>
      <c r="E36" s="11">
        <v>7.0000000000000007E-2</v>
      </c>
      <c r="F36" s="18">
        <v>0</v>
      </c>
      <c r="G36" s="10">
        <v>3836</v>
      </c>
      <c r="H36" s="19">
        <v>4023.6</v>
      </c>
    </row>
    <row r="37" spans="1:8" s="38" customFormat="1" ht="16.2" x14ac:dyDescent="0.3">
      <c r="A37" s="67" t="s">
        <v>75</v>
      </c>
      <c r="B37" s="64"/>
      <c r="C37" s="63" t="s">
        <v>76</v>
      </c>
      <c r="D37" s="14" t="s">
        <v>6</v>
      </c>
      <c r="E37" s="11"/>
      <c r="F37" s="17">
        <f>F38+F39</f>
        <v>0</v>
      </c>
      <c r="G37" s="17">
        <f t="shared" ref="G37:H37" si="13">G38+G39</f>
        <v>193767.69999999998</v>
      </c>
      <c r="H37" s="17">
        <f t="shared" si="13"/>
        <v>0</v>
      </c>
    </row>
    <row r="38" spans="1:8" s="38" customFormat="1" x14ac:dyDescent="0.3">
      <c r="A38" s="68"/>
      <c r="B38" s="64"/>
      <c r="C38" s="65"/>
      <c r="D38" s="48" t="s">
        <v>2</v>
      </c>
      <c r="E38" s="11">
        <v>0.95</v>
      </c>
      <c r="F38" s="18">
        <v>0</v>
      </c>
      <c r="G38" s="10">
        <v>184079.3</v>
      </c>
      <c r="H38" s="19">
        <v>0</v>
      </c>
    </row>
    <row r="39" spans="1:8" s="38" customFormat="1" x14ac:dyDescent="0.3">
      <c r="A39" s="68"/>
      <c r="B39" s="64"/>
      <c r="C39" s="66"/>
      <c r="D39" s="5" t="s">
        <v>3</v>
      </c>
      <c r="E39" s="11">
        <v>0.05</v>
      </c>
      <c r="F39" s="18">
        <v>0</v>
      </c>
      <c r="G39" s="10">
        <v>9688.4</v>
      </c>
      <c r="H39" s="19">
        <v>0</v>
      </c>
    </row>
    <row r="40" spans="1:8" s="38" customFormat="1" ht="16.2" customHeight="1" x14ac:dyDescent="0.3">
      <c r="A40" s="68"/>
      <c r="B40" s="65"/>
      <c r="C40" s="63" t="s">
        <v>77</v>
      </c>
      <c r="D40" s="14" t="s">
        <v>6</v>
      </c>
      <c r="E40" s="11"/>
      <c r="F40" s="17">
        <f>F41+F42+F43</f>
        <v>122781.6</v>
      </c>
      <c r="G40" s="17">
        <f t="shared" ref="G40:H40" si="14">G41+G42+G43</f>
        <v>0</v>
      </c>
      <c r="H40" s="17">
        <f t="shared" si="14"/>
        <v>0</v>
      </c>
    </row>
    <row r="41" spans="1:8" s="38" customFormat="1" ht="46.8" x14ac:dyDescent="0.3">
      <c r="A41" s="68"/>
      <c r="B41" s="65"/>
      <c r="C41" s="65"/>
      <c r="D41" s="5" t="s">
        <v>17</v>
      </c>
      <c r="E41" s="11" t="s">
        <v>74</v>
      </c>
      <c r="F41" s="18">
        <v>46395.199999999997</v>
      </c>
      <c r="G41" s="21">
        <v>0</v>
      </c>
      <c r="H41" s="21">
        <v>0</v>
      </c>
    </row>
    <row r="42" spans="1:8" s="38" customFormat="1" x14ac:dyDescent="0.3">
      <c r="A42" s="68"/>
      <c r="B42" s="65"/>
      <c r="C42" s="65"/>
      <c r="D42" s="48" t="s">
        <v>2</v>
      </c>
      <c r="E42" s="11">
        <v>0.95</v>
      </c>
      <c r="F42" s="18">
        <v>72567.100000000006</v>
      </c>
      <c r="G42" s="21">
        <v>0</v>
      </c>
      <c r="H42" s="21">
        <v>0</v>
      </c>
    </row>
    <row r="43" spans="1:8" s="38" customFormat="1" x14ac:dyDescent="0.3">
      <c r="A43" s="69"/>
      <c r="B43" s="66"/>
      <c r="C43" s="66"/>
      <c r="D43" s="5" t="s">
        <v>3</v>
      </c>
      <c r="E43" s="11">
        <v>0.05</v>
      </c>
      <c r="F43" s="18">
        <v>3819.3</v>
      </c>
      <c r="G43" s="21">
        <v>0</v>
      </c>
      <c r="H43" s="21">
        <v>0</v>
      </c>
    </row>
    <row r="44" spans="1:8" s="38" customFormat="1" ht="19.2" customHeight="1" x14ac:dyDescent="0.3">
      <c r="A44" s="67" t="s">
        <v>47</v>
      </c>
      <c r="B44" s="63" t="s">
        <v>54</v>
      </c>
      <c r="C44" s="63" t="s">
        <v>73</v>
      </c>
      <c r="D44" s="14" t="s">
        <v>6</v>
      </c>
      <c r="E44" s="11"/>
      <c r="F44" s="17">
        <f>F45+F46+F47</f>
        <v>19632.2</v>
      </c>
      <c r="G44" s="17">
        <f t="shared" ref="G44:H44" si="15">G45+G46+G47</f>
        <v>29187.399999999998</v>
      </c>
      <c r="H44" s="17">
        <f t="shared" si="15"/>
        <v>30545</v>
      </c>
    </row>
    <row r="45" spans="1:8" s="38" customFormat="1" ht="19.2" customHeight="1" x14ac:dyDescent="0.3">
      <c r="A45" s="71"/>
      <c r="B45" s="64"/>
      <c r="C45" s="64"/>
      <c r="D45" s="5" t="s">
        <v>17</v>
      </c>
      <c r="E45" s="61">
        <v>0.93</v>
      </c>
      <c r="F45" s="18">
        <v>8215.9</v>
      </c>
      <c r="G45" s="18">
        <v>12214.8</v>
      </c>
      <c r="H45" s="18">
        <v>12214.8</v>
      </c>
    </row>
    <row r="46" spans="1:8" s="38" customFormat="1" ht="18" customHeight="1" x14ac:dyDescent="0.3">
      <c r="A46" s="59"/>
      <c r="B46" s="64"/>
      <c r="C46" s="64"/>
      <c r="D46" s="31" t="s">
        <v>2</v>
      </c>
      <c r="E46" s="62"/>
      <c r="F46" s="10">
        <v>10042</v>
      </c>
      <c r="G46" s="10">
        <v>14929.4</v>
      </c>
      <c r="H46" s="19">
        <v>16192</v>
      </c>
    </row>
    <row r="47" spans="1:8" s="38" customFormat="1" ht="21" customHeight="1" x14ac:dyDescent="0.3">
      <c r="A47" s="59"/>
      <c r="B47" s="64"/>
      <c r="C47" s="64"/>
      <c r="D47" s="5" t="s">
        <v>3</v>
      </c>
      <c r="E47" s="11">
        <v>7.0000000000000007E-2</v>
      </c>
      <c r="F47" s="10">
        <v>1374.3</v>
      </c>
      <c r="G47" s="10">
        <v>2043.2</v>
      </c>
      <c r="H47" s="19">
        <v>2138.1999999999998</v>
      </c>
    </row>
    <row r="48" spans="1:8" s="38" customFormat="1" ht="17.399999999999999" hidden="1" customHeight="1" x14ac:dyDescent="0.3">
      <c r="A48" s="29"/>
      <c r="B48" s="64"/>
      <c r="C48" s="30"/>
      <c r="D48" s="5"/>
      <c r="E48" s="11"/>
      <c r="F48" s="18"/>
      <c r="G48" s="10"/>
      <c r="H48" s="19"/>
    </row>
    <row r="49" spans="1:8" s="38" customFormat="1" ht="19.5" customHeight="1" x14ac:dyDescent="0.35">
      <c r="A49" s="67" t="s">
        <v>25</v>
      </c>
      <c r="B49" s="64"/>
      <c r="C49" s="63" t="s">
        <v>31</v>
      </c>
      <c r="D49" s="14" t="s">
        <v>6</v>
      </c>
      <c r="E49" s="16"/>
      <c r="F49" s="20">
        <f>F51+F52+F50</f>
        <v>23388.3</v>
      </c>
      <c r="G49" s="20">
        <f>G51+G52+G50</f>
        <v>23355.599999999999</v>
      </c>
      <c r="H49" s="20">
        <f>H51+H52+H50</f>
        <v>23196.5</v>
      </c>
    </row>
    <row r="50" spans="1:8" s="38" customFormat="1" ht="19.95" customHeight="1" x14ac:dyDescent="0.3">
      <c r="A50" s="71"/>
      <c r="B50" s="64"/>
      <c r="C50" s="64"/>
      <c r="D50" s="5" t="s">
        <v>17</v>
      </c>
      <c r="E50" s="61">
        <v>0.95</v>
      </c>
      <c r="F50" s="21">
        <v>1364.3</v>
      </c>
      <c r="G50" s="21">
        <v>1327.8</v>
      </c>
      <c r="H50" s="21">
        <v>1176.7</v>
      </c>
    </row>
    <row r="51" spans="1:8" s="38" customFormat="1" ht="28.2" customHeight="1" x14ac:dyDescent="0.3">
      <c r="A51" s="71"/>
      <c r="B51" s="64"/>
      <c r="C51" s="64"/>
      <c r="D51" s="31" t="s">
        <v>2</v>
      </c>
      <c r="E51" s="70"/>
      <c r="F51" s="18">
        <v>20854.599999999999</v>
      </c>
      <c r="G51" s="18">
        <v>20860</v>
      </c>
      <c r="H51" s="18">
        <v>20860</v>
      </c>
    </row>
    <row r="52" spans="1:8" s="38" customFormat="1" ht="27.6" customHeight="1" x14ac:dyDescent="0.3">
      <c r="A52" s="72"/>
      <c r="B52" s="73"/>
      <c r="C52" s="73"/>
      <c r="D52" s="5" t="s">
        <v>3</v>
      </c>
      <c r="E52" s="11">
        <v>0.05</v>
      </c>
      <c r="F52" s="18">
        <v>1169.4000000000001</v>
      </c>
      <c r="G52" s="10">
        <v>1167.8</v>
      </c>
      <c r="H52" s="10">
        <v>1159.8</v>
      </c>
    </row>
    <row r="53" spans="1:8" s="38" customFormat="1" x14ac:dyDescent="0.3">
      <c r="A53" s="114" t="s">
        <v>26</v>
      </c>
      <c r="B53" s="75"/>
      <c r="C53" s="76"/>
      <c r="D53" s="12" t="s">
        <v>6</v>
      </c>
      <c r="E53" s="11"/>
      <c r="F53" s="22">
        <f>F54+F55</f>
        <v>12699.199999999999</v>
      </c>
      <c r="G53" s="22">
        <f t="shared" ref="G53:H53" si="16">G54+G55</f>
        <v>40852.400000000001</v>
      </c>
      <c r="H53" s="22">
        <f t="shared" si="16"/>
        <v>41364.6</v>
      </c>
    </row>
    <row r="54" spans="1:8" s="38" customFormat="1" x14ac:dyDescent="0.3">
      <c r="A54" s="77"/>
      <c r="B54" s="78"/>
      <c r="C54" s="79"/>
      <c r="D54" s="31" t="s">
        <v>2</v>
      </c>
      <c r="E54" s="11"/>
      <c r="F54" s="18">
        <f>F57</f>
        <v>10794.3</v>
      </c>
      <c r="G54" s="18">
        <f t="shared" ref="G54:H54" si="17">G57</f>
        <v>34724.5</v>
      </c>
      <c r="H54" s="18">
        <f t="shared" si="17"/>
        <v>35159.9</v>
      </c>
    </row>
    <row r="55" spans="1:8" s="38" customFormat="1" x14ac:dyDescent="0.3">
      <c r="A55" s="80"/>
      <c r="B55" s="81"/>
      <c r="C55" s="82"/>
      <c r="D55" s="5" t="s">
        <v>3</v>
      </c>
      <c r="E55" s="11"/>
      <c r="F55" s="18">
        <f>F58</f>
        <v>1904.9</v>
      </c>
      <c r="G55" s="18">
        <f t="shared" ref="G55:H55" si="18">G58</f>
        <v>6127.9</v>
      </c>
      <c r="H55" s="18">
        <f t="shared" si="18"/>
        <v>6204.7</v>
      </c>
    </row>
    <row r="56" spans="1:8" s="38" customFormat="1" ht="60" customHeight="1" x14ac:dyDescent="0.3">
      <c r="A56" s="67" t="s">
        <v>12</v>
      </c>
      <c r="B56" s="63" t="s">
        <v>19</v>
      </c>
      <c r="C56" s="111" t="s">
        <v>56</v>
      </c>
      <c r="D56" s="14" t="s">
        <v>6</v>
      </c>
      <c r="E56" s="23"/>
      <c r="F56" s="17">
        <f>F57+F58</f>
        <v>12699.199999999999</v>
      </c>
      <c r="G56" s="17">
        <f>G57+G58</f>
        <v>40852.400000000001</v>
      </c>
      <c r="H56" s="17">
        <f>H57+H58</f>
        <v>41364.6</v>
      </c>
    </row>
    <row r="57" spans="1:8" s="38" customFormat="1" ht="52.2" customHeight="1" x14ac:dyDescent="0.3">
      <c r="A57" s="71"/>
      <c r="B57" s="64"/>
      <c r="C57" s="112"/>
      <c r="D57" s="31" t="s">
        <v>2</v>
      </c>
      <c r="E57" s="11">
        <v>0.85</v>
      </c>
      <c r="F57" s="18">
        <v>10794.3</v>
      </c>
      <c r="G57" s="10">
        <v>34724.5</v>
      </c>
      <c r="H57" s="19">
        <v>35159.9</v>
      </c>
    </row>
    <row r="58" spans="1:8" s="38" customFormat="1" ht="43.95" customHeight="1" x14ac:dyDescent="0.3">
      <c r="A58" s="72"/>
      <c r="B58" s="73"/>
      <c r="C58" s="113"/>
      <c r="D58" s="5" t="s">
        <v>3</v>
      </c>
      <c r="E58" s="11">
        <v>0.15</v>
      </c>
      <c r="F58" s="18">
        <v>1904.9</v>
      </c>
      <c r="G58" s="10">
        <v>6127.9</v>
      </c>
      <c r="H58" s="19">
        <v>6204.7</v>
      </c>
    </row>
    <row r="59" spans="1:8" s="38" customFormat="1" ht="18.75" customHeight="1" x14ac:dyDescent="0.3">
      <c r="A59" s="114" t="s">
        <v>27</v>
      </c>
      <c r="B59" s="75"/>
      <c r="C59" s="76"/>
      <c r="D59" s="12" t="s">
        <v>6</v>
      </c>
      <c r="E59" s="23"/>
      <c r="F59" s="24">
        <f>F61+F62+F60</f>
        <v>10398.900000000001</v>
      </c>
      <c r="G59" s="24">
        <f>G61+G62+G60</f>
        <v>552.69999999999993</v>
      </c>
      <c r="H59" s="24">
        <f>H61+H62+H60</f>
        <v>551.79999999999995</v>
      </c>
    </row>
    <row r="60" spans="1:8" s="38" customFormat="1" ht="18.75" customHeight="1" x14ac:dyDescent="0.3">
      <c r="A60" s="115"/>
      <c r="B60" s="84"/>
      <c r="C60" s="79"/>
      <c r="D60" s="5" t="s">
        <v>17</v>
      </c>
      <c r="E60" s="23"/>
      <c r="F60" s="21">
        <f>F71+F67</f>
        <v>3712.3</v>
      </c>
      <c r="G60" s="21">
        <f t="shared" ref="G60:H60" si="19">G71+G67</f>
        <v>64.3</v>
      </c>
      <c r="H60" s="21">
        <f t="shared" si="19"/>
        <v>61.5</v>
      </c>
    </row>
    <row r="61" spans="1:8" s="38" customFormat="1" ht="18.75" customHeight="1" x14ac:dyDescent="0.3">
      <c r="A61" s="77"/>
      <c r="B61" s="78"/>
      <c r="C61" s="79"/>
      <c r="D61" s="31" t="s">
        <v>2</v>
      </c>
      <c r="E61" s="23"/>
      <c r="F61" s="21">
        <f>F64+F72+F68</f>
        <v>6111.4000000000005</v>
      </c>
      <c r="G61" s="21">
        <f t="shared" ref="G61:H61" si="20">G64+G72+G68</f>
        <v>405.5</v>
      </c>
      <c r="H61" s="21">
        <f t="shared" si="20"/>
        <v>407.6</v>
      </c>
    </row>
    <row r="62" spans="1:8" s="38" customFormat="1" ht="18.75" customHeight="1" x14ac:dyDescent="0.3">
      <c r="A62" s="80"/>
      <c r="B62" s="81"/>
      <c r="C62" s="82"/>
      <c r="D62" s="5" t="s">
        <v>3</v>
      </c>
      <c r="E62" s="23"/>
      <c r="F62" s="21">
        <f>F65+F73+F69</f>
        <v>575.20000000000005</v>
      </c>
      <c r="G62" s="21">
        <f t="shared" ref="G62" si="21">G65+G73+G69</f>
        <v>82.9</v>
      </c>
      <c r="H62" s="21">
        <f>H65+H73+H69</f>
        <v>82.7</v>
      </c>
    </row>
    <row r="63" spans="1:8" s="38" customFormat="1" ht="32.4" customHeight="1" x14ac:dyDescent="0.3">
      <c r="A63" s="58" t="s">
        <v>43</v>
      </c>
      <c r="B63" s="58" t="s">
        <v>28</v>
      </c>
      <c r="C63" s="63" t="s">
        <v>57</v>
      </c>
      <c r="D63" s="14" t="s">
        <v>6</v>
      </c>
      <c r="E63" s="23"/>
      <c r="F63" s="25">
        <f>F64+F65</f>
        <v>384.7</v>
      </c>
      <c r="G63" s="25">
        <f t="shared" ref="G63:H63" si="22">G64+G65</f>
        <v>384.59999999999997</v>
      </c>
      <c r="H63" s="25">
        <f t="shared" si="22"/>
        <v>383.6</v>
      </c>
    </row>
    <row r="64" spans="1:8" s="38" customFormat="1" ht="24" customHeight="1" x14ac:dyDescent="0.3">
      <c r="A64" s="59"/>
      <c r="B64" s="59"/>
      <c r="C64" s="64"/>
      <c r="D64" s="5" t="s">
        <v>2</v>
      </c>
      <c r="E64" s="11">
        <v>0.85</v>
      </c>
      <c r="F64" s="21">
        <v>327</v>
      </c>
      <c r="G64" s="21">
        <v>326.89999999999998</v>
      </c>
      <c r="H64" s="21">
        <v>326.10000000000002</v>
      </c>
    </row>
    <row r="65" spans="1:8" s="38" customFormat="1" ht="31.95" customHeight="1" x14ac:dyDescent="0.3">
      <c r="A65" s="60"/>
      <c r="B65" s="59"/>
      <c r="C65" s="73"/>
      <c r="D65" s="5" t="s">
        <v>3</v>
      </c>
      <c r="E65" s="11">
        <v>0.15</v>
      </c>
      <c r="F65" s="21">
        <v>57.7</v>
      </c>
      <c r="G65" s="21">
        <v>57.7</v>
      </c>
      <c r="H65" s="21">
        <v>57.5</v>
      </c>
    </row>
    <row r="66" spans="1:8" s="38" customFormat="1" ht="19.8" customHeight="1" x14ac:dyDescent="0.3">
      <c r="A66" s="58" t="s">
        <v>80</v>
      </c>
      <c r="B66" s="59"/>
      <c r="C66" s="63" t="s">
        <v>72</v>
      </c>
      <c r="D66" s="14" t="s">
        <v>6</v>
      </c>
      <c r="E66" s="11"/>
      <c r="F66" s="25">
        <f>F67+F68+F69</f>
        <v>9846.0999999999985</v>
      </c>
      <c r="G66" s="25">
        <f t="shared" ref="G66:H66" si="23">G67+G68+G69</f>
        <v>0</v>
      </c>
      <c r="H66" s="25">
        <f t="shared" si="23"/>
        <v>0</v>
      </c>
    </row>
    <row r="67" spans="1:8" s="38" customFormat="1" ht="24" customHeight="1" x14ac:dyDescent="0.3">
      <c r="A67" s="68"/>
      <c r="B67" s="59"/>
      <c r="C67" s="65"/>
      <c r="D67" s="5" t="s">
        <v>17</v>
      </c>
      <c r="E67" s="61">
        <v>0.95</v>
      </c>
      <c r="F67" s="21">
        <v>3648</v>
      </c>
      <c r="G67" s="21">
        <v>0</v>
      </c>
      <c r="H67" s="21">
        <v>0</v>
      </c>
    </row>
    <row r="68" spans="1:8" s="38" customFormat="1" ht="19.8" customHeight="1" x14ac:dyDescent="0.3">
      <c r="A68" s="68"/>
      <c r="B68" s="59"/>
      <c r="C68" s="65"/>
      <c r="D68" s="5" t="s">
        <v>2</v>
      </c>
      <c r="E68" s="62"/>
      <c r="F68" s="21">
        <v>5705.8</v>
      </c>
      <c r="G68" s="21">
        <v>0</v>
      </c>
      <c r="H68" s="21">
        <v>0</v>
      </c>
    </row>
    <row r="69" spans="1:8" s="38" customFormat="1" ht="18" customHeight="1" x14ac:dyDescent="0.3">
      <c r="A69" s="69"/>
      <c r="B69" s="59"/>
      <c r="C69" s="66"/>
      <c r="D69" s="5" t="s">
        <v>3</v>
      </c>
      <c r="E69" s="11">
        <v>0.05</v>
      </c>
      <c r="F69" s="21">
        <v>492.3</v>
      </c>
      <c r="G69" s="21">
        <v>0</v>
      </c>
      <c r="H69" s="21">
        <v>0</v>
      </c>
    </row>
    <row r="70" spans="1:8" s="38" customFormat="1" ht="16.2" x14ac:dyDescent="0.3">
      <c r="A70" s="58" t="s">
        <v>42</v>
      </c>
      <c r="B70" s="59"/>
      <c r="C70" s="58" t="s">
        <v>58</v>
      </c>
      <c r="D70" s="14" t="s">
        <v>6</v>
      </c>
      <c r="E70" s="23"/>
      <c r="F70" s="25">
        <f>F71+F72+F73</f>
        <v>168.09999999999997</v>
      </c>
      <c r="G70" s="25">
        <f>G71+G72+G73</f>
        <v>168.09999999999997</v>
      </c>
      <c r="H70" s="25">
        <f>H71+H72+H73</f>
        <v>168.2</v>
      </c>
    </row>
    <row r="71" spans="1:8" s="38" customFormat="1" x14ac:dyDescent="0.3">
      <c r="A71" s="59"/>
      <c r="B71" s="59"/>
      <c r="C71" s="59"/>
      <c r="D71" s="5" t="s">
        <v>17</v>
      </c>
      <c r="E71" s="61">
        <v>0.85</v>
      </c>
      <c r="F71" s="21">
        <v>64.3</v>
      </c>
      <c r="G71" s="21">
        <v>64.3</v>
      </c>
      <c r="H71" s="21">
        <v>61.5</v>
      </c>
    </row>
    <row r="72" spans="1:8" s="38" customFormat="1" x14ac:dyDescent="0.3">
      <c r="A72" s="59"/>
      <c r="B72" s="59"/>
      <c r="C72" s="59"/>
      <c r="D72" s="5" t="s">
        <v>2</v>
      </c>
      <c r="E72" s="83"/>
      <c r="F72" s="21">
        <v>78.599999999999994</v>
      </c>
      <c r="G72" s="21">
        <v>78.599999999999994</v>
      </c>
      <c r="H72" s="21">
        <v>81.5</v>
      </c>
    </row>
    <row r="73" spans="1:8" s="38" customFormat="1" x14ac:dyDescent="0.3">
      <c r="A73" s="60"/>
      <c r="B73" s="60"/>
      <c r="C73" s="60"/>
      <c r="D73" s="5" t="s">
        <v>3</v>
      </c>
      <c r="E73" s="11">
        <v>0.15</v>
      </c>
      <c r="F73" s="21">
        <v>25.2</v>
      </c>
      <c r="G73" s="21">
        <v>25.2</v>
      </c>
      <c r="H73" s="21">
        <v>25.2</v>
      </c>
    </row>
    <row r="74" spans="1:8" s="38" customFormat="1" x14ac:dyDescent="0.3">
      <c r="A74" s="85" t="s">
        <v>32</v>
      </c>
      <c r="B74" s="86"/>
      <c r="C74" s="86"/>
      <c r="D74" s="12" t="s">
        <v>6</v>
      </c>
      <c r="E74" s="11"/>
      <c r="F74" s="22">
        <f>F75+F76+F77</f>
        <v>8395.9</v>
      </c>
      <c r="G74" s="22">
        <f t="shared" ref="G74:H74" si="24">G75+G76+G77</f>
        <v>13438.3</v>
      </c>
      <c r="H74" s="22">
        <f t="shared" si="24"/>
        <v>16426.7</v>
      </c>
    </row>
    <row r="75" spans="1:8" s="38" customFormat="1" x14ac:dyDescent="0.3">
      <c r="A75" s="86"/>
      <c r="B75" s="86"/>
      <c r="C75" s="86"/>
      <c r="D75" s="5" t="s">
        <v>17</v>
      </c>
      <c r="E75" s="11"/>
      <c r="F75" s="18">
        <f>F82</f>
        <v>144.9</v>
      </c>
      <c r="G75" s="18">
        <f t="shared" ref="G75:H75" si="25">G82</f>
        <v>151.6</v>
      </c>
      <c r="H75" s="18">
        <f t="shared" si="25"/>
        <v>0</v>
      </c>
    </row>
    <row r="76" spans="1:8" s="38" customFormat="1" x14ac:dyDescent="0.3">
      <c r="A76" s="86"/>
      <c r="B76" s="86"/>
      <c r="C76" s="86"/>
      <c r="D76" s="31" t="s">
        <v>2</v>
      </c>
      <c r="E76" s="11"/>
      <c r="F76" s="18">
        <f>F79+F83+F86</f>
        <v>7831.2</v>
      </c>
      <c r="G76" s="18">
        <f t="shared" ref="G76:H76" si="26">G79+G83+G86</f>
        <v>12614.8</v>
      </c>
      <c r="H76" s="18">
        <f t="shared" si="26"/>
        <v>15605.400000000001</v>
      </c>
    </row>
    <row r="77" spans="1:8" s="38" customFormat="1" x14ac:dyDescent="0.3">
      <c r="A77" s="86"/>
      <c r="B77" s="86"/>
      <c r="C77" s="86"/>
      <c r="D77" s="5" t="s">
        <v>3</v>
      </c>
      <c r="E77" s="11"/>
      <c r="F77" s="18">
        <f>F80+F84+F87</f>
        <v>419.79999999999995</v>
      </c>
      <c r="G77" s="18">
        <f t="shared" ref="G77:H77" si="27">G80+G84+G87</f>
        <v>671.90000000000009</v>
      </c>
      <c r="H77" s="18">
        <f t="shared" si="27"/>
        <v>821.30000000000007</v>
      </c>
    </row>
    <row r="78" spans="1:8" s="38" customFormat="1" ht="33" customHeight="1" x14ac:dyDescent="0.3">
      <c r="A78" s="67" t="s">
        <v>37</v>
      </c>
      <c r="B78" s="58" t="s">
        <v>36</v>
      </c>
      <c r="C78" s="63" t="s">
        <v>30</v>
      </c>
      <c r="D78" s="14" t="s">
        <v>6</v>
      </c>
      <c r="E78" s="26"/>
      <c r="F78" s="17">
        <f>F79+F80</f>
        <v>7037.2999999999993</v>
      </c>
      <c r="G78" s="17">
        <f>G79+G80</f>
        <v>10461.9</v>
      </c>
      <c r="H78" s="17">
        <f>H79+H80</f>
        <v>13804.800000000001</v>
      </c>
    </row>
    <row r="79" spans="1:8" s="38" customFormat="1" ht="33" customHeight="1" x14ac:dyDescent="0.3">
      <c r="A79" s="71"/>
      <c r="B79" s="59"/>
      <c r="C79" s="64"/>
      <c r="D79" s="5" t="s">
        <v>2</v>
      </c>
      <c r="E79" s="11">
        <v>0.95</v>
      </c>
      <c r="F79" s="18">
        <v>6685.4</v>
      </c>
      <c r="G79" s="18">
        <v>9938.7999999999993</v>
      </c>
      <c r="H79" s="18">
        <v>13114.6</v>
      </c>
    </row>
    <row r="80" spans="1:8" s="38" customFormat="1" ht="46.2" customHeight="1" x14ac:dyDescent="0.3">
      <c r="A80" s="71"/>
      <c r="B80" s="59"/>
      <c r="C80" s="73"/>
      <c r="D80" s="5" t="s">
        <v>3</v>
      </c>
      <c r="E80" s="11">
        <v>0.05</v>
      </c>
      <c r="F80" s="18">
        <v>351.9</v>
      </c>
      <c r="G80" s="18">
        <v>523.1</v>
      </c>
      <c r="H80" s="18">
        <v>690.2</v>
      </c>
    </row>
    <row r="81" spans="1:8" s="38" customFormat="1" ht="19.2" customHeight="1" x14ac:dyDescent="0.3">
      <c r="A81" s="71"/>
      <c r="B81" s="59"/>
      <c r="C81" s="63" t="s">
        <v>71</v>
      </c>
      <c r="D81" s="14" t="s">
        <v>4</v>
      </c>
      <c r="E81" s="27"/>
      <c r="F81" s="17">
        <f>F82+F83+F84</f>
        <v>338.9</v>
      </c>
      <c r="G81" s="17">
        <f t="shared" ref="G81:H81" si="28">G82+G83+G84</f>
        <v>354.49999999999994</v>
      </c>
      <c r="H81" s="17">
        <f t="shared" si="28"/>
        <v>0</v>
      </c>
    </row>
    <row r="82" spans="1:8" s="38" customFormat="1" ht="22.2" customHeight="1" x14ac:dyDescent="0.3">
      <c r="A82" s="59"/>
      <c r="B82" s="59"/>
      <c r="C82" s="64"/>
      <c r="D82" s="5" t="s">
        <v>17</v>
      </c>
      <c r="E82" s="61">
        <v>0.95</v>
      </c>
      <c r="F82" s="18">
        <v>144.9</v>
      </c>
      <c r="G82" s="18">
        <v>151.6</v>
      </c>
      <c r="H82" s="18">
        <v>0</v>
      </c>
    </row>
    <row r="83" spans="1:8" s="38" customFormat="1" ht="19.2" customHeight="1" x14ac:dyDescent="0.3">
      <c r="A83" s="59"/>
      <c r="B83" s="59"/>
      <c r="C83" s="64"/>
      <c r="D83" s="5" t="s">
        <v>2</v>
      </c>
      <c r="E83" s="70"/>
      <c r="F83" s="18">
        <v>177.1</v>
      </c>
      <c r="G83" s="18">
        <v>185.2</v>
      </c>
      <c r="H83" s="18">
        <v>0</v>
      </c>
    </row>
    <row r="84" spans="1:8" s="38" customFormat="1" ht="19.2" customHeight="1" x14ac:dyDescent="0.3">
      <c r="A84" s="60"/>
      <c r="B84" s="59"/>
      <c r="C84" s="73"/>
      <c r="D84" s="5" t="s">
        <v>3</v>
      </c>
      <c r="E84" s="11">
        <v>0.05</v>
      </c>
      <c r="F84" s="18">
        <v>16.899999999999999</v>
      </c>
      <c r="G84" s="18">
        <v>17.7</v>
      </c>
      <c r="H84" s="18">
        <v>0</v>
      </c>
    </row>
    <row r="85" spans="1:8" s="38" customFormat="1" ht="25.95" customHeight="1" x14ac:dyDescent="0.3">
      <c r="A85" s="58" t="s">
        <v>38</v>
      </c>
      <c r="B85" s="59"/>
      <c r="C85" s="63" t="s">
        <v>59</v>
      </c>
      <c r="D85" s="14" t="s">
        <v>6</v>
      </c>
      <c r="E85" s="27"/>
      <c r="F85" s="17">
        <f>F86+F87</f>
        <v>1019.7</v>
      </c>
      <c r="G85" s="17">
        <f t="shared" ref="G85:H85" si="29">G86+G87</f>
        <v>2621.9</v>
      </c>
      <c r="H85" s="17">
        <f t="shared" si="29"/>
        <v>2621.9</v>
      </c>
    </row>
    <row r="86" spans="1:8" s="38" customFormat="1" ht="19.2" customHeight="1" x14ac:dyDescent="0.3">
      <c r="A86" s="59"/>
      <c r="B86" s="59"/>
      <c r="C86" s="64"/>
      <c r="D86" s="5" t="s">
        <v>2</v>
      </c>
      <c r="E86" s="11">
        <v>0.95</v>
      </c>
      <c r="F86" s="18">
        <v>968.7</v>
      </c>
      <c r="G86" s="18">
        <v>2490.8000000000002</v>
      </c>
      <c r="H86" s="18">
        <v>2490.8000000000002</v>
      </c>
    </row>
    <row r="87" spans="1:8" s="38" customFormat="1" ht="25.95" customHeight="1" x14ac:dyDescent="0.3">
      <c r="A87" s="60"/>
      <c r="B87" s="60"/>
      <c r="C87" s="73"/>
      <c r="D87" s="5" t="s">
        <v>3</v>
      </c>
      <c r="E87" s="11">
        <v>0.05</v>
      </c>
      <c r="F87" s="18">
        <v>51</v>
      </c>
      <c r="G87" s="18">
        <v>131.1</v>
      </c>
      <c r="H87" s="18">
        <v>131.1</v>
      </c>
    </row>
    <row r="88" spans="1:8" s="38" customFormat="1" x14ac:dyDescent="0.3">
      <c r="A88" s="74" t="s">
        <v>33</v>
      </c>
      <c r="B88" s="75"/>
      <c r="C88" s="76"/>
      <c r="D88" s="12" t="s">
        <v>6</v>
      </c>
      <c r="E88" s="11"/>
      <c r="F88" s="22">
        <f>F89+F90</f>
        <v>2674.6</v>
      </c>
      <c r="G88" s="22">
        <f t="shared" ref="G88:H88" si="30">G89+G90</f>
        <v>2674.6</v>
      </c>
      <c r="H88" s="22">
        <f t="shared" si="30"/>
        <v>2674.6</v>
      </c>
    </row>
    <row r="89" spans="1:8" s="38" customFormat="1" ht="19.5" customHeight="1" x14ac:dyDescent="0.3">
      <c r="A89" s="77"/>
      <c r="B89" s="78"/>
      <c r="C89" s="79"/>
      <c r="D89" s="5" t="s">
        <v>2</v>
      </c>
      <c r="E89" s="11"/>
      <c r="F89" s="18">
        <f>F95+F92</f>
        <v>2540.9</v>
      </c>
      <c r="G89" s="18">
        <f t="shared" ref="G89:H89" si="31">G95+G92</f>
        <v>2540.9</v>
      </c>
      <c r="H89" s="18">
        <f t="shared" si="31"/>
        <v>2540.9</v>
      </c>
    </row>
    <row r="90" spans="1:8" s="38" customFormat="1" x14ac:dyDescent="0.3">
      <c r="A90" s="80"/>
      <c r="B90" s="81"/>
      <c r="C90" s="82"/>
      <c r="D90" s="5" t="s">
        <v>3</v>
      </c>
      <c r="E90" s="11"/>
      <c r="F90" s="18">
        <f>F96+F93</f>
        <v>133.69999999999999</v>
      </c>
      <c r="G90" s="18">
        <f t="shared" ref="G90:H90" si="32">G96+G93</f>
        <v>133.69999999999999</v>
      </c>
      <c r="H90" s="18">
        <f t="shared" si="32"/>
        <v>133.69999999999999</v>
      </c>
    </row>
    <row r="91" spans="1:8" s="38" customFormat="1" ht="35.4" customHeight="1" x14ac:dyDescent="0.3">
      <c r="A91" s="86" t="s">
        <v>29</v>
      </c>
      <c r="B91" s="58" t="s">
        <v>34</v>
      </c>
      <c r="C91" s="58" t="s">
        <v>65</v>
      </c>
      <c r="D91" s="14" t="s">
        <v>6</v>
      </c>
      <c r="E91" s="11"/>
      <c r="F91" s="17">
        <f>F92+F93</f>
        <v>2400.3000000000002</v>
      </c>
      <c r="G91" s="17">
        <f t="shared" ref="G91:H91" si="33">G92+G93</f>
        <v>2400.3000000000002</v>
      </c>
      <c r="H91" s="17">
        <f t="shared" si="33"/>
        <v>2400.3000000000002</v>
      </c>
    </row>
    <row r="92" spans="1:8" s="38" customFormat="1" ht="33.6" customHeight="1" x14ac:dyDescent="0.3">
      <c r="A92" s="86"/>
      <c r="B92" s="59"/>
      <c r="C92" s="59"/>
      <c r="D92" s="5" t="s">
        <v>2</v>
      </c>
      <c r="E92" s="11">
        <v>0.95</v>
      </c>
      <c r="F92" s="18">
        <v>2280.3000000000002</v>
      </c>
      <c r="G92" s="18">
        <v>2280.3000000000002</v>
      </c>
      <c r="H92" s="18">
        <v>2280.3000000000002</v>
      </c>
    </row>
    <row r="93" spans="1:8" s="38" customFormat="1" ht="27.6" customHeight="1" x14ac:dyDescent="0.3">
      <c r="A93" s="86"/>
      <c r="B93" s="59"/>
      <c r="C93" s="60"/>
      <c r="D93" s="5" t="s">
        <v>3</v>
      </c>
      <c r="E93" s="11">
        <v>0.05</v>
      </c>
      <c r="F93" s="18">
        <v>120</v>
      </c>
      <c r="G93" s="18">
        <v>120</v>
      </c>
      <c r="H93" s="18">
        <v>120</v>
      </c>
    </row>
    <row r="94" spans="1:8" s="38" customFormat="1" ht="51" customHeight="1" x14ac:dyDescent="0.3">
      <c r="A94" s="86"/>
      <c r="B94" s="59"/>
      <c r="C94" s="86" t="s">
        <v>60</v>
      </c>
      <c r="D94" s="14" t="s">
        <v>6</v>
      </c>
      <c r="E94" s="27"/>
      <c r="F94" s="17">
        <f>F95+F96</f>
        <v>274.3</v>
      </c>
      <c r="G94" s="17">
        <f t="shared" ref="G94:H94" si="34">G95+G96</f>
        <v>274.3</v>
      </c>
      <c r="H94" s="17">
        <f t="shared" si="34"/>
        <v>274.3</v>
      </c>
    </row>
    <row r="95" spans="1:8" s="38" customFormat="1" ht="41.4" customHeight="1" x14ac:dyDescent="0.3">
      <c r="A95" s="86"/>
      <c r="B95" s="59"/>
      <c r="C95" s="86"/>
      <c r="D95" s="5" t="s">
        <v>2</v>
      </c>
      <c r="E95" s="11">
        <v>0.95</v>
      </c>
      <c r="F95" s="18">
        <v>260.60000000000002</v>
      </c>
      <c r="G95" s="18">
        <v>260.60000000000002</v>
      </c>
      <c r="H95" s="18">
        <v>260.60000000000002</v>
      </c>
    </row>
    <row r="96" spans="1:8" s="38" customFormat="1" ht="43.2" customHeight="1" x14ac:dyDescent="0.3">
      <c r="A96" s="58"/>
      <c r="B96" s="59"/>
      <c r="C96" s="58"/>
      <c r="D96" s="5" t="s">
        <v>3</v>
      </c>
      <c r="E96" s="11">
        <v>0.05</v>
      </c>
      <c r="F96" s="18">
        <v>13.7</v>
      </c>
      <c r="G96" s="18">
        <v>13.7</v>
      </c>
      <c r="H96" s="18">
        <v>13.7</v>
      </c>
    </row>
    <row r="97" spans="1:8" s="38" customFormat="1" ht="15" customHeight="1" x14ac:dyDescent="0.3">
      <c r="A97" s="74" t="s">
        <v>61</v>
      </c>
      <c r="B97" s="75"/>
      <c r="C97" s="76"/>
      <c r="D97" s="12" t="s">
        <v>6</v>
      </c>
      <c r="E97" s="11"/>
      <c r="F97" s="22">
        <f>F99+F100+F98</f>
        <v>17978.900000000001</v>
      </c>
      <c r="G97" s="22">
        <f t="shared" ref="G97:H97" si="35">G99+G100+G98</f>
        <v>19342.900000000001</v>
      </c>
      <c r="H97" s="22">
        <f t="shared" si="35"/>
        <v>14144.8</v>
      </c>
    </row>
    <row r="98" spans="1:8" s="38" customFormat="1" ht="15" customHeight="1" x14ac:dyDescent="0.3">
      <c r="A98" s="77"/>
      <c r="B98" s="84"/>
      <c r="C98" s="79"/>
      <c r="D98" s="5" t="s">
        <v>17</v>
      </c>
      <c r="E98" s="11"/>
      <c r="F98" s="18">
        <f>F105</f>
        <v>4006.7</v>
      </c>
      <c r="G98" s="18">
        <f t="shared" ref="G98:H98" si="36">G105</f>
        <v>4458.8999999999996</v>
      </c>
      <c r="H98" s="18">
        <f t="shared" si="36"/>
        <v>0</v>
      </c>
    </row>
    <row r="99" spans="1:8" s="38" customFormat="1" ht="20.399999999999999" customHeight="1" x14ac:dyDescent="0.3">
      <c r="A99" s="77"/>
      <c r="B99" s="78"/>
      <c r="C99" s="79"/>
      <c r="D99" s="5" t="s">
        <v>2</v>
      </c>
      <c r="E99" s="11"/>
      <c r="F99" s="18">
        <f>F102+F106</f>
        <v>11746.7</v>
      </c>
      <c r="G99" s="18">
        <f t="shared" ref="G99:H99" si="37">G102+G106</f>
        <v>12453.9</v>
      </c>
      <c r="H99" s="18">
        <f t="shared" si="37"/>
        <v>12494.4</v>
      </c>
    </row>
    <row r="100" spans="1:8" s="38" customFormat="1" ht="18" customHeight="1" x14ac:dyDescent="0.3">
      <c r="A100" s="80"/>
      <c r="B100" s="81"/>
      <c r="C100" s="82"/>
      <c r="D100" s="5" t="s">
        <v>3</v>
      </c>
      <c r="E100" s="11"/>
      <c r="F100" s="18">
        <f>F103+F107</f>
        <v>2225.5</v>
      </c>
      <c r="G100" s="18">
        <f t="shared" ref="G100:H100" si="38">G103+G107</f>
        <v>2430.1</v>
      </c>
      <c r="H100" s="18">
        <f t="shared" si="38"/>
        <v>1650.4</v>
      </c>
    </row>
    <row r="101" spans="1:8" s="38" customFormat="1" ht="15.6" customHeight="1" x14ac:dyDescent="0.3">
      <c r="A101" s="58" t="s">
        <v>48</v>
      </c>
      <c r="B101" s="58" t="s">
        <v>62</v>
      </c>
      <c r="C101" s="58" t="s">
        <v>64</v>
      </c>
      <c r="D101" s="14" t="s">
        <v>6</v>
      </c>
      <c r="E101" s="11"/>
      <c r="F101" s="17">
        <f>F102+F103</f>
        <v>5892.2</v>
      </c>
      <c r="G101" s="17">
        <f t="shared" ref="G101:H101" si="39">G102+G103</f>
        <v>5892.2</v>
      </c>
      <c r="H101" s="17">
        <f t="shared" si="39"/>
        <v>5892.2</v>
      </c>
    </row>
    <row r="102" spans="1:8" s="38" customFormat="1" ht="19.2" customHeight="1" x14ac:dyDescent="0.3">
      <c r="A102" s="59"/>
      <c r="B102" s="59"/>
      <c r="C102" s="59"/>
      <c r="D102" s="5" t="s">
        <v>2</v>
      </c>
      <c r="E102" s="11">
        <v>0.93</v>
      </c>
      <c r="F102" s="18">
        <v>5479.7</v>
      </c>
      <c r="G102" s="18">
        <v>5479.7</v>
      </c>
      <c r="H102" s="18">
        <v>5479.7</v>
      </c>
    </row>
    <row r="103" spans="1:8" s="38" customFormat="1" ht="33.6" customHeight="1" x14ac:dyDescent="0.3">
      <c r="A103" s="60"/>
      <c r="B103" s="60"/>
      <c r="C103" s="60"/>
      <c r="D103" s="5" t="s">
        <v>3</v>
      </c>
      <c r="E103" s="11">
        <v>7.0000000000000007E-2</v>
      </c>
      <c r="F103" s="18">
        <v>412.5</v>
      </c>
      <c r="G103" s="18">
        <v>412.5</v>
      </c>
      <c r="H103" s="18">
        <v>412.5</v>
      </c>
    </row>
    <row r="104" spans="1:8" s="38" customFormat="1" ht="18.600000000000001" customHeight="1" x14ac:dyDescent="0.3">
      <c r="A104" s="58" t="s">
        <v>49</v>
      </c>
      <c r="B104" s="58" t="s">
        <v>63</v>
      </c>
      <c r="C104" s="58" t="s">
        <v>78</v>
      </c>
      <c r="D104" s="14" t="s">
        <v>6</v>
      </c>
      <c r="E104" s="11"/>
      <c r="F104" s="17">
        <f>F106+F107+F105</f>
        <v>12086.7</v>
      </c>
      <c r="G104" s="17">
        <f t="shared" ref="G104:H104" si="40">G106+G107+G105</f>
        <v>13450.699999999999</v>
      </c>
      <c r="H104" s="17">
        <f t="shared" si="40"/>
        <v>8252.6</v>
      </c>
    </row>
    <row r="105" spans="1:8" s="38" customFormat="1" ht="18.600000000000001" customHeight="1" x14ac:dyDescent="0.3">
      <c r="A105" s="59"/>
      <c r="B105" s="59"/>
      <c r="C105" s="59"/>
      <c r="D105" s="5" t="s">
        <v>17</v>
      </c>
      <c r="E105" s="11"/>
      <c r="F105" s="18">
        <v>4006.7</v>
      </c>
      <c r="G105" s="18">
        <v>4458.8999999999996</v>
      </c>
      <c r="H105" s="18">
        <v>0</v>
      </c>
    </row>
    <row r="106" spans="1:8" s="38" customFormat="1" ht="19.2" customHeight="1" x14ac:dyDescent="0.3">
      <c r="A106" s="59"/>
      <c r="B106" s="59"/>
      <c r="C106" s="59"/>
      <c r="D106" s="5" t="s">
        <v>2</v>
      </c>
      <c r="E106" s="11">
        <v>0.85</v>
      </c>
      <c r="F106" s="18">
        <v>6267</v>
      </c>
      <c r="G106" s="18">
        <v>6974.2</v>
      </c>
      <c r="H106" s="18">
        <v>7014.7</v>
      </c>
    </row>
    <row r="107" spans="1:8" s="38" customFormat="1" ht="20.399999999999999" customHeight="1" x14ac:dyDescent="0.3">
      <c r="A107" s="60"/>
      <c r="B107" s="60"/>
      <c r="C107" s="60"/>
      <c r="D107" s="5" t="s">
        <v>3</v>
      </c>
      <c r="E107" s="11">
        <v>0.15</v>
      </c>
      <c r="F107" s="18">
        <v>1813</v>
      </c>
      <c r="G107" s="18">
        <v>2017.6</v>
      </c>
      <c r="H107" s="18">
        <v>1237.9000000000001</v>
      </c>
    </row>
    <row r="108" spans="1:8" s="38" customFormat="1" ht="20.399999999999999" customHeight="1" x14ac:dyDescent="0.3">
      <c r="A108" s="74" t="s">
        <v>66</v>
      </c>
      <c r="B108" s="75"/>
      <c r="C108" s="76"/>
      <c r="D108" s="12" t="s">
        <v>6</v>
      </c>
      <c r="E108" s="11"/>
      <c r="F108" s="22">
        <f>F109+F110</f>
        <v>366.5</v>
      </c>
      <c r="G108" s="22">
        <f t="shared" ref="G108:H108" si="41">G109+G110</f>
        <v>0</v>
      </c>
      <c r="H108" s="22">
        <f t="shared" si="41"/>
        <v>0</v>
      </c>
    </row>
    <row r="109" spans="1:8" s="38" customFormat="1" ht="20.399999999999999" customHeight="1" x14ac:dyDescent="0.3">
      <c r="A109" s="77"/>
      <c r="B109" s="78"/>
      <c r="C109" s="79"/>
      <c r="D109" s="5" t="s">
        <v>2</v>
      </c>
      <c r="E109" s="11"/>
      <c r="F109" s="18">
        <f>F112</f>
        <v>146.6</v>
      </c>
      <c r="G109" s="18">
        <f t="shared" ref="G109:H109" si="42">G112</f>
        <v>0</v>
      </c>
      <c r="H109" s="18">
        <f t="shared" si="42"/>
        <v>0</v>
      </c>
    </row>
    <row r="110" spans="1:8" s="38" customFormat="1" ht="20.399999999999999" customHeight="1" x14ac:dyDescent="0.3">
      <c r="A110" s="80"/>
      <c r="B110" s="81"/>
      <c r="C110" s="82"/>
      <c r="D110" s="5" t="s">
        <v>3</v>
      </c>
      <c r="E110" s="11"/>
      <c r="F110" s="18">
        <f>F113</f>
        <v>219.9</v>
      </c>
      <c r="G110" s="18">
        <f t="shared" ref="G110:H110" si="43">G113</f>
        <v>0</v>
      </c>
      <c r="H110" s="18">
        <f t="shared" si="43"/>
        <v>0</v>
      </c>
    </row>
    <row r="111" spans="1:8" s="38" customFormat="1" ht="20.399999999999999" customHeight="1" x14ac:dyDescent="0.3">
      <c r="A111" s="58" t="s">
        <v>50</v>
      </c>
      <c r="B111" s="58" t="s">
        <v>67</v>
      </c>
      <c r="C111" s="58" t="s">
        <v>68</v>
      </c>
      <c r="D111" s="14" t="s">
        <v>6</v>
      </c>
      <c r="E111" s="11"/>
      <c r="F111" s="17">
        <f>F112+F113</f>
        <v>366.5</v>
      </c>
      <c r="G111" s="17">
        <f t="shared" ref="G111:H111" si="44">G112+G113</f>
        <v>0</v>
      </c>
      <c r="H111" s="17">
        <f t="shared" si="44"/>
        <v>0</v>
      </c>
    </row>
    <row r="112" spans="1:8" s="38" customFormat="1" ht="43.2" customHeight="1" x14ac:dyDescent="0.3">
      <c r="A112" s="59"/>
      <c r="B112" s="59"/>
      <c r="C112" s="59"/>
      <c r="D112" s="5" t="s">
        <v>2</v>
      </c>
      <c r="E112" s="11">
        <v>0.4</v>
      </c>
      <c r="F112" s="18">
        <v>146.6</v>
      </c>
      <c r="G112" s="18">
        <v>0</v>
      </c>
      <c r="H112" s="18">
        <v>0</v>
      </c>
    </row>
    <row r="113" spans="1:8" s="38" customFormat="1" ht="43.2" customHeight="1" x14ac:dyDescent="0.3">
      <c r="A113" s="60"/>
      <c r="B113" s="60"/>
      <c r="C113" s="60"/>
      <c r="D113" s="5" t="s">
        <v>3</v>
      </c>
      <c r="E113" s="11">
        <v>0.6</v>
      </c>
      <c r="F113" s="18">
        <v>219.9</v>
      </c>
      <c r="G113" s="18">
        <v>0</v>
      </c>
      <c r="H113" s="18">
        <v>0</v>
      </c>
    </row>
    <row r="114" spans="1:8" ht="22.5" customHeight="1" x14ac:dyDescent="0.3">
      <c r="A114" s="87" t="s">
        <v>15</v>
      </c>
      <c r="B114" s="88"/>
      <c r="C114" s="89"/>
      <c r="D114" s="44" t="s">
        <v>6</v>
      </c>
      <c r="E114" s="45"/>
      <c r="F114" s="13">
        <f>F6+F21+F27+F53+F59+F74+F88</f>
        <v>305172.30000000005</v>
      </c>
      <c r="G114" s="13">
        <f>G6+G21+G27+G53+G59+G74+G88</f>
        <v>414089.1</v>
      </c>
      <c r="H114" s="13">
        <f>H6+H21+H27+H53+H59+H74+H88</f>
        <v>227699.10000000003</v>
      </c>
    </row>
    <row r="115" spans="1:8" ht="22.5" customHeight="1" x14ac:dyDescent="0.3">
      <c r="A115" s="87"/>
      <c r="B115" s="88"/>
      <c r="C115" s="89"/>
      <c r="D115" s="46" t="s">
        <v>17</v>
      </c>
      <c r="E115" s="45"/>
      <c r="F115" s="13">
        <f>F7+F28+F60+F75+F98</f>
        <v>81065.899999999994</v>
      </c>
      <c r="G115" s="13">
        <f t="shared" ref="G115:H115" si="45">G7+G28+G60+G75+G98</f>
        <v>35430.899999999994</v>
      </c>
      <c r="H115" s="13">
        <f t="shared" si="45"/>
        <v>29416.400000000001</v>
      </c>
    </row>
    <row r="116" spans="1:8" x14ac:dyDescent="0.3">
      <c r="A116" s="90"/>
      <c r="B116" s="91"/>
      <c r="C116" s="89"/>
      <c r="D116" s="12" t="s">
        <v>2</v>
      </c>
      <c r="E116" s="45"/>
      <c r="F116" s="47">
        <f t="shared" ref="F116:H117" si="46">F8+F22+F29+F54+F61+F76+F89+F99+F109</f>
        <v>219929.40000000002</v>
      </c>
      <c r="G116" s="47">
        <f t="shared" si="46"/>
        <v>363638.2</v>
      </c>
      <c r="H116" s="47">
        <f t="shared" si="46"/>
        <v>186810</v>
      </c>
    </row>
    <row r="117" spans="1:8" ht="22.95" customHeight="1" x14ac:dyDescent="0.3">
      <c r="A117" s="92"/>
      <c r="B117" s="93"/>
      <c r="C117" s="94"/>
      <c r="D117" s="12" t="s">
        <v>3</v>
      </c>
      <c r="E117" s="45"/>
      <c r="F117" s="13">
        <f t="shared" si="46"/>
        <v>22522.400000000005</v>
      </c>
      <c r="G117" s="13">
        <f t="shared" si="46"/>
        <v>34362.900000000009</v>
      </c>
      <c r="H117" s="13">
        <f t="shared" si="46"/>
        <v>25617.500000000004</v>
      </c>
    </row>
    <row r="118" spans="1:8" x14ac:dyDescent="0.3">
      <c r="F118" s="39"/>
      <c r="G118" s="34"/>
      <c r="H118" s="34"/>
    </row>
    <row r="119" spans="1:8" x14ac:dyDescent="0.3">
      <c r="F119" s="40"/>
      <c r="G119" s="34"/>
      <c r="H119" s="34"/>
    </row>
    <row r="122" spans="1:8" x14ac:dyDescent="0.3">
      <c r="D122" s="34" t="s">
        <v>40</v>
      </c>
    </row>
    <row r="124" spans="1:8" x14ac:dyDescent="0.3">
      <c r="C124" s="35" t="s">
        <v>40</v>
      </c>
    </row>
  </sheetData>
  <mergeCells count="70">
    <mergeCell ref="A34:A36"/>
    <mergeCell ref="B56:B58"/>
    <mergeCell ref="C56:C58"/>
    <mergeCell ref="C63:C65"/>
    <mergeCell ref="A44:A47"/>
    <mergeCell ref="A56:A58"/>
    <mergeCell ref="C44:C47"/>
    <mergeCell ref="B44:B52"/>
    <mergeCell ref="A53:C55"/>
    <mergeCell ref="B63:B73"/>
    <mergeCell ref="A59:C62"/>
    <mergeCell ref="C66:C69"/>
    <mergeCell ref="A66:A69"/>
    <mergeCell ref="A1:H1"/>
    <mergeCell ref="A3:H3"/>
    <mergeCell ref="A6:C9"/>
    <mergeCell ref="A10:A12"/>
    <mergeCell ref="C10:C12"/>
    <mergeCell ref="B10:B20"/>
    <mergeCell ref="E18:E19"/>
    <mergeCell ref="A17:A20"/>
    <mergeCell ref="C17:C20"/>
    <mergeCell ref="A13:A16"/>
    <mergeCell ref="C13:C16"/>
    <mergeCell ref="E14:E15"/>
    <mergeCell ref="A114:C117"/>
    <mergeCell ref="A88:C90"/>
    <mergeCell ref="C94:C96"/>
    <mergeCell ref="A63:A65"/>
    <mergeCell ref="A91:A96"/>
    <mergeCell ref="B91:B96"/>
    <mergeCell ref="C91:C93"/>
    <mergeCell ref="C85:C87"/>
    <mergeCell ref="B78:B87"/>
    <mergeCell ref="A85:A87"/>
    <mergeCell ref="C70:C73"/>
    <mergeCell ref="A111:A113"/>
    <mergeCell ref="B111:B113"/>
    <mergeCell ref="C111:C113"/>
    <mergeCell ref="A104:A107"/>
    <mergeCell ref="B104:B107"/>
    <mergeCell ref="C104:C107"/>
    <mergeCell ref="A108:C110"/>
    <mergeCell ref="E71:E72"/>
    <mergeCell ref="A97:C100"/>
    <mergeCell ref="A101:A103"/>
    <mergeCell ref="B101:B103"/>
    <mergeCell ref="C101:C103"/>
    <mergeCell ref="E82:E83"/>
    <mergeCell ref="A74:C77"/>
    <mergeCell ref="A78:A84"/>
    <mergeCell ref="C78:C80"/>
    <mergeCell ref="C81:C84"/>
    <mergeCell ref="A70:A73"/>
    <mergeCell ref="A21:C23"/>
    <mergeCell ref="A24:A26"/>
    <mergeCell ref="E67:E68"/>
    <mergeCell ref="E45:E46"/>
    <mergeCell ref="B31:B43"/>
    <mergeCell ref="C40:C43"/>
    <mergeCell ref="A37:A43"/>
    <mergeCell ref="C37:C39"/>
    <mergeCell ref="E50:E51"/>
    <mergeCell ref="A49:A52"/>
    <mergeCell ref="C49:C52"/>
    <mergeCell ref="C24:C26"/>
    <mergeCell ref="A27:C30"/>
    <mergeCell ref="A31:A33"/>
    <mergeCell ref="B24:B26"/>
    <mergeCell ref="C31:C36"/>
  </mergeCells>
  <pageMargins left="0.39370078740157483" right="0.27559055118110237" top="0.9055118110236221" bottom="0.9055118110236221" header="0.43307086614173229" footer="0.35433070866141736"/>
  <pageSetup paperSize="9" scale="56" firstPageNumber="664" fitToHeight="0" orientation="landscape" useFirstPageNumber="1" r:id="rId1"/>
  <headerFooter alignWithMargins="0"/>
  <rowBreaks count="3" manualBreakCount="3">
    <brk id="23" max="7" man="1"/>
    <brk id="58" max="7" man="1"/>
    <brk id="9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Губкина Марина Петровна</cp:lastModifiedBy>
  <cp:lastPrinted>2022-12-03T07:53:05Z</cp:lastPrinted>
  <dcterms:created xsi:type="dcterms:W3CDTF">1996-10-08T23:32:33Z</dcterms:created>
  <dcterms:modified xsi:type="dcterms:W3CDTF">2022-12-05T04:19:09Z</dcterms:modified>
</cp:coreProperties>
</file>